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-120" yWindow="-120" windowWidth="29040" windowHeight="1572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Y19" i="3"/>
  <c r="O19" i="3"/>
  <c r="P20" i="3" s="1"/>
  <c r="N17" i="3"/>
  <c r="Y17" i="3"/>
  <c r="O17" i="3"/>
  <c r="P18" i="3" s="1"/>
  <c r="N15" i="3"/>
  <c r="Y15" i="3"/>
  <c r="O15" i="3"/>
  <c r="P16" i="3" s="1"/>
  <c r="P14" i="3"/>
  <c r="N13" i="3"/>
  <c r="Y13" i="3"/>
  <c r="O13" i="3"/>
  <c r="N11" i="3"/>
  <c r="Y11" i="3"/>
  <c r="O11" i="3"/>
  <c r="P12" i="3" s="1"/>
</calcChain>
</file>

<file path=xl/sharedStrings.xml><?xml version="1.0" encoding="utf-8"?>
<sst xmlns="http://schemas.openxmlformats.org/spreadsheetml/2006/main" count="72" uniqueCount="59">
  <si>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</si>
  <si>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</si>
  <si>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</si>
  <si>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</si>
  <si>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</si>
  <si>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</si>
  <si>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</si>
  <si>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</si>
  <si>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</si>
  <si>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</si>
  <si>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</si>
  <si>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</si>
  <si>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</si>
  <si>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</si>
  <si>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</si>
  <si>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</si>
  <si>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</si>
  <si>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</si>
  <si>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</si>
  <si>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</si>
  <si>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</si>
  <si>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</si>
  <si>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</si>
  <si>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</si>
  <si>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</si>
  <si>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</si>
  <si>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</si>
  <si>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</si>
  <si>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</si>
  <si>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</si>
  <si>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</si>
  <si>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</si>
  <si>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</si>
  <si>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</si>
  <si>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</si>
  <si>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</si>
  <si>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</si>
  <si>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</si>
  <si>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</si>
  <si>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</si>
  <si>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</si>
  <si>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</si>
  <si>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</si>
  <si>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</si>
  <si>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</si>
  <si>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</si>
  <si>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</si>
  <si>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</si>
  <si>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</si>
  <si>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</si>
  <si>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</si>
  <si>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</si>
  <si>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Radiography 7000 M</t>
  </si>
  <si>
    <t>Philips Ibérica SAU</t>
  </si>
  <si>
    <t>A28017143</t>
  </si>
  <si>
    <t>712010</t>
  </si>
  <si>
    <t>Sense caducitat</t>
  </si>
  <si>
    <t>N/A</t>
  </si>
  <si>
    <t>PHILIPS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</si>
</sst>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3" fontId="1" fillId="0" borderId="1" xfId="0" applyNumberFormat="1" applyFont="1" applyBorder="1" applyAlignment="1" applyProtection="1">
      <alignment wrapText="1"/>
      <protection locked="0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9999"/>
  <sheetViews>
    <sheetView tabSelected="1" topLeftCell="C1" workbookViewId="0">
      <selection activeCell="AA19" sqref="AA19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3" t="s">
        <v>10</v>
      </c>
      <c r="G1" s="33"/>
      <c r="H1" s="33"/>
      <c r="I1" s="33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3" t="s">
        <v>12</v>
      </c>
      <c r="G2" s="33"/>
      <c r="H2" s="33"/>
      <c r="I2" s="33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 t="s">
        <v>53</v>
      </c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 t="s">
        <v>54</v>
      </c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2">
        <v>45874</v>
      </c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/>
      <c r="N11" s="22">
        <f>Z11*1.21</f>
        <v>0</v>
      </c>
      <c r="O11" s="24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6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0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/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 t="s">
        <v>55</v>
      </c>
      <c r="N19" s="22">
        <f>Z19*1.21</f>
        <v>137100.26</v>
      </c>
      <c r="O19" s="24">
        <f>G19*N19/J19</f>
        <v>685501.3</v>
      </c>
      <c r="P19" s="18"/>
      <c r="Q19" s="10" t="s">
        <v>58</v>
      </c>
      <c r="R19" s="10" t="s">
        <v>52</v>
      </c>
      <c r="S19" s="10" t="s">
        <v>57</v>
      </c>
      <c r="T19" s="27" t="s">
        <v>57</v>
      </c>
      <c r="U19" s="10" t="s">
        <v>57</v>
      </c>
      <c r="V19" s="27">
        <v>113306</v>
      </c>
      <c r="W19" s="8" t="s">
        <v>56</v>
      </c>
      <c r="X19" s="18" t="s">
        <v>47</v>
      </c>
      <c r="Y19" s="26">
        <f>Z19*G19/J19</f>
        <v>566530</v>
      </c>
      <c r="Z19" s="9">
        <v>113306</v>
      </c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685501.3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35" fitToHeight="0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ColWidth="9.140625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cp:lastPrinted>2025-08-05T09:56:32Z</cp:lastPrinted>
  <dcterms:created xsi:type="dcterms:W3CDTF">2025-07-18T08:36:09Z</dcterms:created>
  <dcterms:modified xsi:type="dcterms:W3CDTF">2025-11-06T14:21:10Z</dcterms:modified>
</cp:coreProperties>
</file>